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<sst xmlns="http://schemas.openxmlformats.org/spreadsheetml/2006/main" count="220" uniqueCount="218">
  <si>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</si>
  <si>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</si>
  <si>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</si>
  <si>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</si>
  <si>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</si>
  <si>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</si>
  <si>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</si>
  <si>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</si>
  <si>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</si>
  <si>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</si>
  <si>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</si>
  <si>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</si>
  <si>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</si>
  <si>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</si>
  <si>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</si>
  <si>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</si>
  <si>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</si>
  <si>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</si>
  <si>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</si>
  <si>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</si>
  <si>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</si>
  <si>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</si>
  <si>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</si>
  <si>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</si>
  <si>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</si>
  <si>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</si>
  <si>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</si>
  <si>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</si>
  <si>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</si>
  <si>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</si>
  <si>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</si>
  <si>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</si>
  <si>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</si>
  <si>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</si>
  <si>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</si>
  <si>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</si>
  <si>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</si>
  <si>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</si>
  <si>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</si>
  <si>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</si>
  <si>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</si>
  <si>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</si>
  <si>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</si>
  <si>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</si>
  <si>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</si>
  <si>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</si>
  <si>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</si>
  <si>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</si>
  <si>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</si>
  <si>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</si>
  <si>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</si>
  <si>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</si>
  <si>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</si>
  <si>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</si>
  <si>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</si>
  <si>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</si>
  <si>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</si>
  <si>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</si>
  <si>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</si>
  <si>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</si>
  <si>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</si>
  <si>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</si>
  <si>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</si>
  <si>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</si>
  <si>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</si>
  <si>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</si>
  <si>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</si>
  <si>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</si>
  <si>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</si>
  <si>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</si>
  <si>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</si>
  <si>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</si>
  <si>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</si>
  <si>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</si>
  <si>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</si>
  <si>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</si>
  <si>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</si>
  <si>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</si>
  <si>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</si>
  <si>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</si>
  <si>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</si>
  <si>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</si>
  <si>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</si>
  <si>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</si>
  <si>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</si>
  <si>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</si>
  <si>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</si>
  <si>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</si>
  <si>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</si>
  <si>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</si>
  <si>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</si>
  <si>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</si>
  <si>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</si>
  <si>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</si>
  <si>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</si>
  <si>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</si>
  <si>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</si>
  <si>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</si>
  <si>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</si>
  <si>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</si>
  <si>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</si>
  <si>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</si>
  <si>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</si>
  <si>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</si>
  <si>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</si>
  <si>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</si>
  <si>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</si>
  <si>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</si>
  <si>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</si>
  <si>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</si>
  <si>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</si>
  <si>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</si>
  <si>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</si>
  <si>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</si>
  <si>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</si>
  <si>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</si>
  <si>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</si>
  <si>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</si>
  <si>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</si>
  <si>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</si>
  <si>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</si>
  <si>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</si>
  <si>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</si>
  <si>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</si>
  <si>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</si>
  <si>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</si>
  <si>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</si>
  <si>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</si>
  <si>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</si>
  <si>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</si>
  <si>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</si>
  <si>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</si>
  <si>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</si>
  <si>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</si>
  <si>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</si>
  <si>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</si>
  <si>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</si>
  <si>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</si>
  <si>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</si>
  <si>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</si>
  <si>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</si>
  <si>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</si>
  <si>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</si>
  <si>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</si>
  <si>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</si>
  <si>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</si>
  <si>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</si>
  <si>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</si>
  <si>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</si>
  <si>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</si>
  <si>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</si>
  <si>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</si>
  <si>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</si>
  <si>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</si>
  <si>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</si>
  <si>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</si>
  <si>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</si>
  <si>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</si>
  <si>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</si>
  <si>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</si>
  <si>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</si>
  <si>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</si>
  <si>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</si>
  <si>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</si>
  <si>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</si>
  <si>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</si>
  <si>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</si>
  <si>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</si>
  <si>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</si>
  <si>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</si>
  <si>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</si>
  <si>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</si>
  <si>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</si>
  <si>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</si>
  <si>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</si>
  <si>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</si>
  <si>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</si>
  <si>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</si>
  <si>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</si>
  <si>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</si>
  <si>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</si>
  <si>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</si>
  <si>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</si>
  <si>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</si>
  <si>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</si>
  <si>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</si>
  <si>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</si>
  <si>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</si>
  <si>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</si>
  <si>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</si>
  <si>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</si>
  <si>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</si>
  <si>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</si>
  <si>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</si>
  <si>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</si>
  <si>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</si>
  <si>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</si>
  <si>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</si>
  <si>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</si>
  <si>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</si>
  <si>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</si>
  <si>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</si>
  <si>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</si>
  <si>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</si>
  <si>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</si>
  <si>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</si>
  <si>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</si>
  <si>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</si>
  <si>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</si>
  <si>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</si>
  <si>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</si>
  <si>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</si>
  <si>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</si>
  <si>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</si>
  <si>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</si>
  <si>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</si>
  <si>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البنك التجاري الأردني</t>
  </si>
  <si>
    <t>JORDAN COMMERCIAL 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</si>
</sst>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111003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0.85</v>
      </c>
      <c r="F6" s="13">
        <v>1.19</v>
      </c>
      <c r="G6" s="13">
        <v>1.4</v>
      </c>
      <c r="H6" s="13">
        <v>1.17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296906.14</v>
      </c>
      <c r="F7" s="15">
        <v>1785867.48</v>
      </c>
      <c r="G7" s="15">
        <v>11080172.789999999</v>
      </c>
      <c r="H7" s="15">
        <v>3999332.03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296248</v>
      </c>
      <c r="F8" s="15">
        <v>1416297</v>
      </c>
      <c r="G8" s="15">
        <v>7621528</v>
      </c>
      <c r="H8" s="15">
        <v>3653660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401</v>
      </c>
      <c r="F9" s="15">
        <v>654</v>
      </c>
      <c r="G9" s="15">
        <v>1458</v>
      </c>
      <c r="H9" s="15">
        <v>861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120000000</v>
      </c>
      <c r="F10" s="15">
        <v>120000000</v>
      </c>
      <c r="G10" s="15">
        <v>112875000</v>
      </c>
      <c r="H10" s="15">
        <v>105000000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102000000</v>
      </c>
      <c r="F11" s="15">
        <v>142800000</v>
      </c>
      <c r="G11" s="15">
        <v>158025000</v>
      </c>
      <c r="H11" s="15">
        <v>122850000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91872118</v>
      </c>
      <c r="F16" s="24">
        <v>128088936</v>
      </c>
      <c r="G16" s="24">
        <v>109103135</v>
      </c>
      <c r="H16" s="24">
        <v>270541021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61995613</v>
      </c>
      <c r="F17" s="27">
        <v>51866315</v>
      </c>
      <c r="G17" s="27">
        <v>52611438</v>
      </c>
      <c r="H17" s="27">
        <v>84558182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0</v>
      </c>
      <c r="F18" s="27">
        <v>0</v>
      </c>
      <c r="G18" s="27">
        <v>0</v>
      </c>
      <c r="H18" s="27">
        <v>7090000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1792801</v>
      </c>
      <c r="F19" s="27">
        <v>1394915</v>
      </c>
      <c r="G19" s="27">
        <v>1928452</v>
      </c>
      <c r="H19" s="27">
        <v>3115160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11915302</v>
      </c>
      <c r="F20" s="27">
        <v>11833839</v>
      </c>
      <c r="G20" s="27">
        <v>8185950</v>
      </c>
      <c r="H20" s="27">
        <v>9721806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303031611</v>
      </c>
      <c r="F21" s="27">
        <v>331324142</v>
      </c>
      <c r="G21" s="27">
        <v>330870200</v>
      </c>
      <c r="H21" s="27">
        <v>393040896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727873818</v>
      </c>
      <c r="F23" s="27">
        <v>718016916</v>
      </c>
      <c r="G23" s="27">
        <v>634005814</v>
      </c>
      <c r="H23" s="27">
        <v>599288936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59143437</v>
      </c>
      <c r="F24" s="27">
        <v>30663171</v>
      </c>
      <c r="G24" s="27">
        <v>22114945</v>
      </c>
      <c r="H24" s="27">
        <v>27748626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17684794</v>
      </c>
      <c r="F25" s="27">
        <v>13331963</v>
      </c>
      <c r="G25" s="27">
        <v>12099592</v>
      </c>
      <c r="H25" s="27">
        <v>10870286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27817839</v>
      </c>
      <c r="F26" s="27">
        <v>27161679</v>
      </c>
      <c r="G26" s="27">
        <v>28087262</v>
      </c>
      <c r="H26" s="27">
        <v>27855243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13867924</v>
      </c>
      <c r="F27" s="27">
        <v>4032827</v>
      </c>
      <c r="G27" s="27">
        <v>3325672</v>
      </c>
      <c r="H27" s="27">
        <v>4579835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113402510</v>
      </c>
      <c r="F28" s="27">
        <v>108541625</v>
      </c>
      <c r="G28" s="27">
        <v>97182437</v>
      </c>
      <c r="H28" s="27">
        <v>87772087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1353569536</v>
      </c>
      <c r="F29" s="29">
        <v>1382261194</v>
      </c>
      <c r="G29" s="29">
        <v>1265300360</v>
      </c>
      <c r="H29" s="29">
        <v>1487563166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893225288</v>
      </c>
      <c r="F34" s="24">
        <v>971307775</v>
      </c>
      <c r="G34" s="24">
        <v>957337624</v>
      </c>
      <c r="H34" s="24">
        <v>1041471213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117304754</v>
      </c>
      <c r="F35" s="32">
        <v>121378075</v>
      </c>
      <c r="G35" s="32">
        <v>51804094</v>
      </c>
      <c r="H35" s="32">
        <v>193351417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84417327</v>
      </c>
      <c r="F36" s="27">
        <v>91770630</v>
      </c>
      <c r="G36" s="27">
        <v>69931443</v>
      </c>
      <c r="H36" s="27">
        <v>73008129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83481873</v>
      </c>
      <c r="F37" s="27">
        <v>14168978</v>
      </c>
      <c r="G37" s="27">
        <v>12787691</v>
      </c>
      <c r="H37" s="27">
        <v>6912838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14107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41082256</v>
      </c>
      <c r="F39" s="27">
        <v>34095137</v>
      </c>
      <c r="G39" s="27">
        <v>27624717</v>
      </c>
      <c r="H39" s="27">
        <v>34838137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1219525605</v>
      </c>
      <c r="F40" s="29">
        <v>1232720595</v>
      </c>
      <c r="G40" s="29">
        <v>1119485569</v>
      </c>
      <c r="H40" s="29">
        <v>1349581734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120000000</v>
      </c>
      <c r="F44" s="24">
        <v>120000000</v>
      </c>
      <c r="G44" s="24">
        <v>112875000</v>
      </c>
      <c r="H44" s="24">
        <v>105000000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120000000</v>
      </c>
      <c r="F45" s="27">
        <v>120000000</v>
      </c>
      <c r="G45" s="27">
        <v>112875000</v>
      </c>
      <c r="H45" s="27">
        <v>105000000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120000000</v>
      </c>
      <c r="F46" s="27">
        <v>120000000</v>
      </c>
      <c r="G46" s="27">
        <v>112875000</v>
      </c>
      <c r="H46" s="27">
        <v>105000000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14714563</v>
      </c>
      <c r="F47" s="27">
        <v>14082158</v>
      </c>
      <c r="G47" s="27">
        <v>13448365</v>
      </c>
      <c r="H47" s="27">
        <v>12245038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2597047</v>
      </c>
      <c r="F49" s="27">
        <v>8836668</v>
      </c>
      <c r="G49" s="27">
        <v>7935232</v>
      </c>
      <c r="H49" s="27">
        <v>7558603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0</v>
      </c>
      <c r="F53" s="27">
        <v>0</v>
      </c>
      <c r="G53" s="27">
        <v>0</v>
      </c>
      <c r="H53" s="27">
        <v>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7125000</v>
      </c>
      <c r="H54" s="27">
        <v>7875000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-2053183</v>
      </c>
      <c r="F56" s="27">
        <v>-1504051</v>
      </c>
      <c r="G56" s="27">
        <v>-1852705</v>
      </c>
      <c r="H56" s="27">
        <v>-3524034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-1214496</v>
      </c>
      <c r="F57" s="27">
        <v>8125824</v>
      </c>
      <c r="G57" s="27">
        <v>6283899</v>
      </c>
      <c r="H57" s="27">
        <v>8826825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134043931</v>
      </c>
      <c r="F58" s="27">
        <v>149540599</v>
      </c>
      <c r="G58" s="27">
        <v>145814791</v>
      </c>
      <c r="H58" s="27">
        <v>137981432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1353569536</v>
      </c>
      <c r="F60" s="29">
        <v>1382261194</v>
      </c>
      <c r="G60" s="29">
        <v>1265300360</v>
      </c>
      <c r="H60" s="29">
        <v>1487563166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79030918</v>
      </c>
      <c r="F64" s="24">
        <v>75569068</v>
      </c>
      <c r="G64" s="24">
        <v>71579594</v>
      </c>
      <c r="H64" s="24">
        <v>72654665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46736364</v>
      </c>
      <c r="F65" s="27">
        <v>39210834</v>
      </c>
      <c r="G65" s="27">
        <v>32987374</v>
      </c>
      <c r="H65" s="27">
        <v>35782252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32294554</v>
      </c>
      <c r="F66" s="27">
        <v>36358234</v>
      </c>
      <c r="G66" s="27">
        <v>38592220</v>
      </c>
      <c r="H66" s="27">
        <v>36872413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5481516</v>
      </c>
      <c r="F67" s="27">
        <v>5074630</v>
      </c>
      <c r="G67" s="27">
        <v>4772690</v>
      </c>
      <c r="H67" s="27">
        <v>5784872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37776070</v>
      </c>
      <c r="F68" s="27">
        <v>41432864</v>
      </c>
      <c r="G68" s="27">
        <v>43364910</v>
      </c>
      <c r="H68" s="27">
        <v>42657285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770917</v>
      </c>
      <c r="F69" s="27">
        <v>256552</v>
      </c>
      <c r="G69" s="27">
        <v>655292</v>
      </c>
      <c r="H69" s="27">
        <v>204869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1074290</v>
      </c>
      <c r="F70" s="27">
        <v>1211924</v>
      </c>
      <c r="G70" s="27">
        <v>1630059</v>
      </c>
      <c r="H70" s="27">
        <v>2560743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4945191</v>
      </c>
      <c r="F71" s="27">
        <v>5252853</v>
      </c>
      <c r="G71" s="27">
        <v>3990386</v>
      </c>
      <c r="H71" s="27">
        <v>18599418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44566468</v>
      </c>
      <c r="F72" s="27">
        <v>48154193</v>
      </c>
      <c r="G72" s="27">
        <v>49640647</v>
      </c>
      <c r="H72" s="27">
        <v>64022315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15735628</v>
      </c>
      <c r="F73" s="27">
        <v>15374369</v>
      </c>
      <c r="G73" s="27">
        <v>14813948</v>
      </c>
      <c r="H73" s="27">
        <v>13440566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3036229</v>
      </c>
      <c r="F74" s="27">
        <v>3151156</v>
      </c>
      <c r="G74" s="27">
        <v>2816452</v>
      </c>
      <c r="H74" s="27">
        <v>2537190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12718131</v>
      </c>
      <c r="F75" s="27">
        <v>14359787</v>
      </c>
      <c r="G75" s="27">
        <v>12048000</v>
      </c>
      <c r="H75" s="27">
        <v>10658615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9251714</v>
      </c>
      <c r="F76" s="27">
        <v>8641231</v>
      </c>
      <c r="G76" s="27">
        <v>6198407</v>
      </c>
      <c r="H76" s="27">
        <v>12328178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-2554278</v>
      </c>
      <c r="F77" s="27">
        <v>234722</v>
      </c>
      <c r="G77" s="27">
        <v>1730561</v>
      </c>
      <c r="H77" s="27">
        <v>905546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38187424</v>
      </c>
      <c r="F79" s="27">
        <v>41761265</v>
      </c>
      <c r="G79" s="27">
        <v>37607368</v>
      </c>
      <c r="H79" s="27">
        <v>39870095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6379044</v>
      </c>
      <c r="F80" s="27">
        <v>6392928</v>
      </c>
      <c r="G80" s="27">
        <v>12033279</v>
      </c>
      <c r="H80" s="27">
        <v>24152220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1294678</v>
      </c>
      <c r="F81" s="27">
        <v>2549115</v>
      </c>
      <c r="G81" s="27">
        <v>2652873</v>
      </c>
      <c r="H81" s="27">
        <v>8357183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55000</v>
      </c>
      <c r="F84" s="27">
        <v>55000</v>
      </c>
      <c r="G84" s="27">
        <v>55000</v>
      </c>
      <c r="H84" s="27">
        <v>38160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5029366</v>
      </c>
      <c r="F85" s="27">
        <v>3788813</v>
      </c>
      <c r="G85" s="27">
        <v>9325406</v>
      </c>
      <c r="H85" s="27">
        <v>15756877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5029366</v>
      </c>
      <c r="F87" s="29">
        <v>3788813</v>
      </c>
      <c r="G87" s="29">
        <v>9325406</v>
      </c>
      <c r="H87" s="29">
        <v>15756877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121577176</v>
      </c>
      <c r="F91" s="24">
        <v>114910479</v>
      </c>
      <c r="G91" s="24">
        <v>166638722</v>
      </c>
      <c r="H91" s="24">
        <v>39256372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-112310513</v>
      </c>
      <c r="F92" s="27">
        <v>11428992</v>
      </c>
      <c r="G92" s="27">
        <v>-117538831</v>
      </c>
      <c r="H92" s="27">
        <v>171888980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24192627</v>
      </c>
      <c r="F93" s="27">
        <v>-6593142</v>
      </c>
      <c r="G93" s="27">
        <v>59586251</v>
      </c>
      <c r="H93" s="27">
        <v>-49706840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69312895</v>
      </c>
      <c r="F94" s="27">
        <v>1381287</v>
      </c>
      <c r="G94" s="27">
        <v>5874853</v>
      </c>
      <c r="H94" s="27">
        <v>2992266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290739</v>
      </c>
      <c r="F95" s="27">
        <v>449560</v>
      </c>
      <c r="G95" s="27">
        <v>349484</v>
      </c>
      <c r="H95" s="27">
        <v>2207944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103062924</v>
      </c>
      <c r="F96" s="29">
        <v>121577176</v>
      </c>
      <c r="G96" s="29">
        <v>114910479</v>
      </c>
      <c r="H96" s="29">
        <v>166638722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0.24687333333333333</v>
      </c>
      <c r="F100" s="10">
        <f>+F8*100/F10</f>
        <v>1.1802474999999999</v>
      </c>
      <c r="G100" s="10">
        <f>+G8*100/G10</f>
        <v>6.7521842746400882</v>
      </c>
      <c r="H100" s="10">
        <f>+H8*100/H10</f>
        <v>3.4796761904761904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4.1911383333333337E-2</v>
      </c>
      <c r="F101" s="13">
        <f>+F87/F10</f>
        <v>3.1573441666666667E-2</v>
      </c>
      <c r="G101" s="13">
        <f>+G87/G10</f>
        <v>8.2617107419712066E-2</v>
      </c>
      <c r="H101" s="13">
        <f>+H87/H10</f>
        <v>0.15006549523809523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</v>
      </c>
      <c r="F102" s="13">
        <f>+F53/F10</f>
        <v>0</v>
      </c>
      <c r="G102" s="13">
        <f>+G53/G10</f>
        <v>0</v>
      </c>
      <c r="H102" s="13">
        <f>+H53/H10</f>
        <v>0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1.1170327583333333</v>
      </c>
      <c r="F103" s="13">
        <f>+F58/F10</f>
        <v>1.2461716583333333</v>
      </c>
      <c r="G103" s="13">
        <f>+G58/G10</f>
        <v>1.2918253909191584</v>
      </c>
      <c r="H103" s="13">
        <f>+H58/H10</f>
        <v>1.3141088761904762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20.280886298591113</v>
      </c>
      <c r="F104" s="13">
        <f>+F11/F87</f>
        <v>37.689904463482364</v>
      </c>
      <c r="G104" s="13">
        <f>+G11/G87</f>
        <v>16.945642902839833</v>
      </c>
      <c r="H104" s="13">
        <f>+H11/H87</f>
        <v>7.7965957340404444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0</v>
      </c>
      <c r="F105" s="13">
        <f>+F53*100/F11</f>
        <v>0</v>
      </c>
      <c r="G105" s="13">
        <f>+G53*100/G11</f>
        <v>0</v>
      </c>
      <c r="H105" s="13">
        <f>+H53*100/H11</f>
        <v>0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0</v>
      </c>
      <c r="F106" s="13">
        <f>+F53*100/F87</f>
        <v>0</v>
      </c>
      <c r="G106" s="13">
        <f>+G53*100/G87</f>
        <v>0</v>
      </c>
      <c r="H106" s="13">
        <f>+H53*100/H87</f>
        <v>0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0.76094455928780547</v>
      </c>
      <c r="F107" s="35">
        <f>+F11/F58</f>
        <v>0.95492462217568086</v>
      </c>
      <c r="G107" s="35">
        <f>+G11/G58</f>
        <v>1.0837377944738129</v>
      </c>
      <c r="H107" s="35">
        <f>+H11/H58</f>
        <v>0.89033718681800611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0.37156317915240078</v>
      </c>
      <c r="F109" s="39">
        <f>+F85*100/F29</f>
        <v>0.27410253694787584</v>
      </c>
      <c r="G109" s="39">
        <f>+G85*100/G29</f>
        <v>0.73701125004026713</v>
      </c>
      <c r="H109" s="39">
        <f>+H85*100/H29</f>
        <v>1.0592408685655772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3.7520281317324242</v>
      </c>
      <c r="F110" s="41">
        <f>+F87*100/F58</f>
        <v>2.5336350297754255</v>
      </c>
      <c r="G110" s="41">
        <f>+G87*100/G58</f>
        <v>6.3953772700603464</v>
      </c>
      <c r="H110" s="41">
        <f>+H87*100/H58</f>
        <v>11.419563322114239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84.763436940975438</v>
      </c>
      <c r="F111" s="41">
        <f>+F68*100/F72</f>
        <v>86.04206906758877</v>
      </c>
      <c r="G111" s="41">
        <f>+G68*100/G72</f>
        <v>87.357664778220965</v>
      </c>
      <c r="H111" s="41">
        <f>+H68*100/H72</f>
        <v>66.628776232162181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10.857777274796824</v>
      </c>
      <c r="F112" s="41">
        <f>+F64*100/F23</f>
        <v>10.524691872301236</v>
      </c>
      <c r="G112" s="41">
        <f>+G64*100/G23</f>
        <v>11.290053248628411</v>
      </c>
      <c r="H112" s="41">
        <f>+H64*100/H23</f>
        <v>12.1234784484658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11.28508994699782</v>
      </c>
      <c r="F113" s="41">
        <f>+F85*100/F72</f>
        <v>7.8680853399412172</v>
      </c>
      <c r="G113" s="41">
        <f>+G85*100/G72</f>
        <v>18.785826864827126</v>
      </c>
      <c r="H113" s="41">
        <f>+H85*100/H72</f>
        <v>24.611538961063811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3.2925141128471731</v>
      </c>
      <c r="F114" s="42">
        <f>F72*100/F29</f>
        <v>3.4837260287001879</v>
      </c>
      <c r="G114" s="42">
        <f>G72*100/G29</f>
        <v>3.9232302913436299</v>
      </c>
      <c r="H114" s="42">
        <f>H72*100/H29</f>
        <v>4.3038384159614234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10.555157927112031</v>
      </c>
      <c r="F115" s="44">
        <f>+(F24+F25)*100/F23</f>
        <v>6.1273116300786432</v>
      </c>
      <c r="G115" s="44">
        <f>+(G24+G25)*100/G23</f>
        <v>5.3965651803943864</v>
      </c>
      <c r="H115" s="44">
        <f>+(H24+H25)*100/H23</f>
        <v>6.4441223056385608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9.9029955561884044</v>
      </c>
      <c r="F117" s="10">
        <f>(F58+F59)*100/F29</f>
        <v>10.818548596250327</v>
      </c>
      <c r="G117" s="10">
        <f>(G58+G59)*100/G29</f>
        <v>11.52412467502973</v>
      </c>
      <c r="H117" s="10">
        <f>(H58+H59)*100/H29</f>
        <v>9.2756687684750059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13.264715092953169</v>
      </c>
      <c r="F118" s="13">
        <f>+F58*100/(F34+F35)</f>
        <v>13.685598564308306</v>
      </c>
      <c r="G118" s="13">
        <f>+G58*100/(G34+G35)</f>
        <v>14.449386879871316</v>
      </c>
      <c r="H118" s="13">
        <f>+H58*100/(H34+H35)</f>
        <v>11.17419041793881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90.097004443811599</v>
      </c>
      <c r="F119" s="13">
        <f>+F40*100/F29</f>
        <v>89.181451403749676</v>
      </c>
      <c r="G119" s="13">
        <f>+G40*100/G29</f>
        <v>88.475875324970275</v>
      </c>
      <c r="H119" s="13">
        <f>+H40*100/H29</f>
        <v>90.724331231524999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74.656677409146425</v>
      </c>
      <c r="F120" s="35">
        <f>+(F34+F35)*100/F29</f>
        <v>79.050605973967606</v>
      </c>
      <c r="G120" s="35">
        <f>+(G34+G35)*100/G29</f>
        <v>79.755111900861237</v>
      </c>
      <c r="H120" s="35">
        <f>+(H34+H35)*100/H29</f>
        <v>83.009761079281787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53.774394195585678</v>
      </c>
      <c r="F122" s="10">
        <f>+F23*100/F29</f>
        <v>51.945096854104406</v>
      </c>
      <c r="G122" s="10">
        <f>+G23*100/G29</f>
        <v>50.107139304062159</v>
      </c>
      <c r="H122" s="10">
        <f>+H23*100/H29</f>
        <v>40.286621079188514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72.028914307131501</v>
      </c>
      <c r="F123" s="13">
        <f>+F23*100/(F34+F35)</f>
        <v>65.711193752531898</v>
      </c>
      <c r="G123" s="13">
        <f>+G23*100/(G34+G35)</f>
        <v>62.826241616145332</v>
      </c>
      <c r="H123" s="13">
        <f>+H23*100/(H34+H35)</f>
        <v>48.532390113388189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18.415819842004538</v>
      </c>
      <c r="F124" s="35">
        <f>+F58*100/F23</f>
        <v>20.826890797096485</v>
      </c>
      <c r="G124" s="35">
        <f>+G58*100/G23</f>
        <v>22.998967482654663</v>
      </c>
      <c r="H124" s="35">
        <f>+H58*100/H23</f>
        <v>23.024191456122594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0.15403850012407647</v>
      </c>
      <c r="F126" s="10">
        <f>+(F16+F17+F18+F19)/(F34+F35)</f>
        <v>0.16596734184852857</v>
      </c>
      <c r="G126" s="10">
        <f>+(G16+G17+G18+G19)/(G34+G35)</f>
        <v>0.16216059853745934</v>
      </c>
      <c r="H126" s="10">
        <f>+(H16+H17+H18+H19)/(H34+H35)</f>
        <v>0.29583549420373029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46.570356688119126</v>
      </c>
      <c r="F127" s="13">
        <f>+(F16+F17+F18+F19+F20+F21+F22)*100/(F34+F35)</f>
        <v>48.001733252059594</v>
      </c>
      <c r="G127" s="13">
        <f>+(G16+G17+G18+G19+G20+G21+G22)*100/(G34+G35)</f>
        <v>49.814527140577496</v>
      </c>
      <c r="H127" s="13">
        <f>+(H16+H17+H18+H19+H20+H21+H22)*100/(H34+H35)</f>
        <v>62.200598396872593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0.15403850012407647</v>
      </c>
      <c r="F128" s="35">
        <f>+(F16+F17+F19)/(F34+F35)</f>
        <v>0.16596734184852857</v>
      </c>
      <c r="G128" s="35">
        <f>+(G16+G17+G19)/(G34+G35)</f>
        <v>0.16216059853745934</v>
      </c>
      <c r="H128" s="35">
        <f>+(H16+H17+H19)/(H34+H35)</f>
        <v>0.29009377889357274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2019-09-16T08:11:00Z</dcterms:modified>
</cp:coreProperties>
</file>